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ukhaev.ergali\Desktop\ППРК 375\2024\ЗЦП\оптика 5 мм 30 гр\"/>
    </mc:Choice>
  </mc:AlternateContent>
  <xr:revisionPtr revIDLastSave="0" documentId="13_ncr:1_{4C1DD901-E7A9-46C3-871F-7809117817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ЦП" sheetId="2" r:id="rId1"/>
  </sheets>
  <definedNames>
    <definedName name="_xlnm._FilterDatabase" localSheetId="0" hidden="1">ЗЦП!$A$7:$K$9</definedName>
    <definedName name="_xlnm.Print_Area" localSheetId="0">ЗЦП!$A$1:$L$24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 l="1"/>
  <c r="G9" i="2" l="1"/>
</calcChain>
</file>

<file path=xl/sharedStrings.xml><?xml version="1.0" encoding="utf-8"?>
<sst xmlns="http://schemas.openxmlformats.org/spreadsheetml/2006/main" count="29" uniqueCount="28">
  <si>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</si>
  <si>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</si>
  <si>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</si>
  <si>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</si>
  <si>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</si>
  <si>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</si>
  <si>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</si>
  <si>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</si>
  <si>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</si>
  <si>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</si>
  <si>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</si>
  <si>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</si>
  <si>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</si>
  <si>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</si>
  <si>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Итого</t>
  </si>
  <si>
    <t>шт</t>
  </si>
  <si>
    <t>Заведующий ОО с ЛВК                                                           Калиев Р.Б.</t>
  </si>
  <si>
    <t>Старшая медсестра ОО с ЛВК                                               Шарденова М.С.</t>
  </si>
  <si>
    <t xml:space="preserve">Главный менеджер ДМИ                                                                               </t>
  </si>
  <si>
    <t>Козбекова Г.А.</t>
  </si>
  <si>
    <t xml:space="preserve">Инженер мо МО   </t>
  </si>
  <si>
    <t>Наурызбаев О.Т.</t>
  </si>
  <si>
    <t>Оптика 30 градусов, диаметр 5 мм</t>
  </si>
  <si>
    <t xml:space="preserve">Для доукомплектования, дооснащения, модернизации Видеоэндоскопического комплекса производства KARL STORZ приобретается:  Оптика жесткая со стеклянными линзами,  передне-бокового видения 30°, крупноформатная, диаметр 5 мм, длина 29 см, автоклавируемая, встроенный оптоволоконный световод, цветовой код: красный. Поле зрения, градусов - Не более 70 и не менее 65. Направление наблюдения, градусов- 30 (строгое соответствие). Ширина рабочей части, мм - Не более 5.5 и не менее 4.5. Рабочая длина, мм - Не более 295 и не менее 290. Со стержневидными линзами по системе HOPKINS второго поколения. Встроенный фиброволоконный световод, Соединение световода перпендикулярно продольной оси оптики, Совместимость: Адаптер для использования оптики с гибкими фиброволоконными световодами KARL STORZ, Адаптер для использования оптики с гибкими фиброволоконными световодами Richard Wolf. Маркировка диаметра совместимого фиброволоконного световода в виде пиктограммы. На оптику должна быть нанесена следующая маркировка: наименование производителя, номер оптики по каталогу производителя, серийный номер оптики, цветовая маркировка направления наблюдения 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</si>
  <si>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 паспорт/сертификат происхождения от производителя; 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в течении 2 (двух) календарных дней после подписания Договора;
10. Место и условия поставки (в соответствии с DDP ИНКОТЕРМС 2020): Корпоративный фонд «University Medical Center», г.Астана, пр. Туран, 32. </t>
  </si>
  <si>
    <t xml:space="preserve">Корпоративный фонд «University Medical Center», г.Астана, пр. Туран, 32. </t>
  </si>
  <si>
    <t>С даты вступления Договора в силу по 31 декабря 2024г., в течении 2 (двух) календарных дней после подписания Договора;</t>
  </si>
  <si>
    <t xml:space="preserve">Приложение к Объявлению №115  о проведении закупа товаров «Оптика 30 градусов, диаметр 5 мм» на 2024 год
способом запроса ценовых предложений от 23.12.2024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</si>
</sst>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;[Red]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center"/>
    </xf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34">
    <xf numFmtId="0" fontId="0" fillId="0" borderId="0" xfId="0"/>
    <xf numFmtId="164" fontId="3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horizontal="center" vertical="center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0" fillId="2" borderId="0" xfId="0" applyFont="1" applyFill="1" applyAlignment="1">
      <alignment horizontal="left" vertical="center" wrapText="1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9">
    <cellStyle name="Обычный" xfId="0" builtinId="0"/>
    <cellStyle name="Обычный 11" xfId="3" xr:uid="{00000000-0005-0000-0000-000001000000}"/>
    <cellStyle name="Обычный 13" xfId="7" xr:uid="{00000000-0005-0000-0000-000002000000}"/>
    <cellStyle name="Обычный 2" xfId="4" xr:uid="{00000000-0005-0000-0000-000003000000}"/>
    <cellStyle name="Обычный 2 2 3" xfId="8" xr:uid="{00000000-0005-0000-0000-000004000000}"/>
    <cellStyle name="Обычный 21" xfId="5" xr:uid="{00000000-0005-0000-0000-000005000000}"/>
    <cellStyle name="Обычный 24" xfId="6" xr:uid="{00000000-0005-0000-0000-000006000000}"/>
    <cellStyle name="Обычный_Лист1" xfId="2" xr:uid="{00000000-0005-0000-0000-000007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9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9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9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9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9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9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9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9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9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9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9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9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9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9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75A655C9-1238-473A-8CF9-1BDCFB2C961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C8B75C75-7B94-4F77-8E59-82797808F3E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01E73DC-C19D-41AA-ADBC-359A24C4DC9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886E3AC6-27EB-4E4B-897A-34FBB2FEE64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3EAA40EF-2C4F-4101-957F-C7DCDA1C9D9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FC6E8390-49E6-4592-94EC-37B8B99E62F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DE25219F-BDFD-48EA-90E3-1F8CEB73ADA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EDE350A-62B0-487C-8128-CA2CAF5E174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3D505134-3022-4B73-AA8E-30E9DABF271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F5924117-B9B8-4C0C-BB68-425F4AE0335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BFB3E46A-F4FD-4C4F-A7F3-F8CE5322F29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37895E42-E39E-4B90-8E4D-2E05AE78898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E3C1BEBF-9C7A-465E-BBC3-CA5BEFFB86B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248F7381-314E-4938-83C5-FAF463C6B9B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111FE974-845C-4830-BBA2-E27F0C8E37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6621DD41-A7DD-4E5D-9E76-C60F23D65D9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46235891-60D9-4D69-B65F-20EFF3B23FA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6F3D0CB7-DA6F-4964-A4AF-ED46AC0ADFE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39627C34-6FA3-420B-BB90-25FB423B6F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C783C970-CF11-4F94-BB2F-F6E460AA32E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73A05155-C3F4-4B34-AF6F-C632E2CF3E6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9AF8E5B9-9AEB-4BCE-9480-D445551FD9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3224B64E-D78B-4B0B-B13B-EA9B68F0778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F62466A8-7EDA-4025-B0E2-9058E831CEB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63A1D0F5-7060-48E5-84E5-5636398494E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3B802994-DD6A-4688-A8B4-A31CF8E2A29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2E4A2E61-0265-4143-8555-C35F449EC2C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9F61F071-DF0F-4A1D-8EBC-C9DF4E5C850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BD53E624-8312-4764-9463-B3677A580AE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C7EFB66F-D647-40F5-B4E6-DF2F0F81325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E88CC6C6-D89A-43E7-A2B1-3E2573CAC2B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34DCB7DF-4531-4FFD-B5AA-0BC9596715A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1AF34B4D-5760-4C35-A073-47D7C4A751B5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294B0E00-348B-4BB6-88A4-7B734B7B7E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1381BD5C-50CE-4CA2-8948-62063E7235A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1F15A02C-A01C-4CA5-81EA-2B61131D83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41AAC3D-2CAD-4834-B8CC-47BDA7B1FB5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509866C-9158-4E48-85D1-B149C99D087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6138F7DF-2FD4-41CE-8384-279FBF5103E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43549F6-B6BF-4F6F-A99B-ACD90533202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DC8AA27C-F811-4009-84EC-1DF02B2D18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A04E1427-85AA-4EB7-8EDC-9FEB22D1A4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46633725-F958-4574-BCAF-A2892923585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8CC63315-06DB-45F4-8D7D-2122106E241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25D77CE1-D6BB-4FBE-83D0-0EDD3E4055F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122A8350-EC82-4B49-B5A0-4E61411A599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22632FA0-EA9A-4CE2-9C60-03A94FB31D6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D139E03C-9988-46C2-891F-7CC1F45FE9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285C3BB5-FBCB-47E0-B265-929B4A04B6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D9F6AE1E-4412-4EAD-8791-105CA4F19D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BEE7F2BC-C7A9-4FB3-AAEC-3E17B1853AC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BB78E842-66CE-4B26-AFE2-4BB9472B04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2DE78944-E9A6-4DD0-9F9B-BF49A6C7656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8BF4DFCE-F5B9-479B-8599-CD00F8389CD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FBE36660-5842-4475-B326-20CEB1B11D1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454EE185-BDC4-4E4F-8C1B-2EA41EAD63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C9971117-B950-4EF3-81F2-ABE3B8DD8F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25A73649-4C92-4553-BAE2-EE03933B5C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DF1492E5-0CB2-49FD-A862-18C2C6ED93F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D1221E27-2377-47BD-81C9-3E8ED02243D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4AFF2488-7CF6-44B9-9834-EE1E978947B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4FE8B20E-2A95-4DDA-A58C-7B958A8462B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B32D49FD-4AEB-4C58-9BB3-8E1908CB562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DF44739C-5083-4753-AEE2-B9E680AEF23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4C60AD23-7E57-48B7-8D7C-6E8CC87FB0A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3CE96478-59F5-4B00-BBA1-D7260C267E0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199600D2-3914-4BB9-9422-675062F0E73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23855F36-B394-4DE9-A41E-877B89911C3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5D82E699-927E-4BB2-8312-74C688C639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9B0B9F39-76EB-4167-907C-F6787D3D5F9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14B4591C-FD72-4900-B7A7-B2EC9BACDC3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609E131E-433A-4DB7-8E44-19B0553EA01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290D4642-5A5B-43C8-A9F5-1B67F9AD1C1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D44D2BF2-1C65-4DAA-8BDF-308CBEBE60A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79E0DEAD-BD32-4E76-9969-DADABBF98AC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E4D44707-8E23-420F-9B45-F1BDAAAAF63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D00A0CBF-AEF3-42E9-8DA9-4241C7803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2C26EC97-DF35-47AB-AABC-FB7B3E9C1A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0"/>
  <sheetViews>
    <sheetView tabSelected="1" view="pageBreakPreview" zoomScale="85" zoomScaleNormal="85" zoomScaleSheetLayoutView="85" workbookViewId="0">
      <selection activeCell="J3" sqref="J3"/>
    </sheetView>
  </sheetViews>
  <sheetFormatPr defaultRowHeight="15.75" x14ac:dyDescent="0.25"/>
  <cols>
    <col min="1" max="1" width="7.140625" style="5" customWidth="1"/>
    <col min="2" max="2" width="33.42578125" style="5" customWidth="1"/>
    <col min="3" max="3" width="57.85546875" style="5" customWidth="1"/>
    <col min="4" max="4" width="9.140625" style="5"/>
    <col min="5" max="5" width="12.28515625" style="5" customWidth="1"/>
    <col min="6" max="6" width="15.42578125" style="5" customWidth="1"/>
    <col min="7" max="7" width="20.7109375" style="5" customWidth="1"/>
    <col min="8" max="8" width="17.42578125" style="5" customWidth="1"/>
    <col min="9" max="9" width="21" style="5" customWidth="1"/>
    <col min="10" max="10" width="39.140625" style="5" customWidth="1"/>
    <col min="11" max="16384" width="9.140625" style="5"/>
  </cols>
  <sheetData>
    <row r="2" spans="1:11" ht="60.75" customHeight="1" x14ac:dyDescent="0.25">
      <c r="B2" s="6"/>
      <c r="C2" s="1"/>
      <c r="D2" s="7"/>
      <c r="E2" s="7"/>
      <c r="F2" s="25" t="s">
        <v>27</v>
      </c>
      <c r="G2" s="25"/>
      <c r="H2" s="25"/>
      <c r="I2" s="25"/>
    </row>
    <row r="3" spans="1:11" x14ac:dyDescent="0.25">
      <c r="B3" s="6"/>
      <c r="C3" s="6"/>
      <c r="D3" s="1"/>
      <c r="E3" s="1"/>
      <c r="F3" s="1"/>
      <c r="G3" s="1"/>
    </row>
    <row r="4" spans="1:11" x14ac:dyDescent="0.25">
      <c r="B4" s="6"/>
      <c r="C4" s="6"/>
      <c r="D4" s="2" t="s">
        <v>0</v>
      </c>
      <c r="E4" s="2" t="s">
        <v>0</v>
      </c>
      <c r="F4" s="1"/>
      <c r="G4" s="1"/>
    </row>
    <row r="5" spans="1:11" x14ac:dyDescent="0.25">
      <c r="B5" s="6"/>
      <c r="C5" s="6"/>
      <c r="D5" s="1"/>
      <c r="E5" s="1"/>
      <c r="F5" s="1" t="s">
        <v>1</v>
      </c>
      <c r="G5" s="1"/>
    </row>
    <row r="6" spans="1:11" ht="15" customHeight="1" x14ac:dyDescent="0.25">
      <c r="A6" s="26" t="s">
        <v>2</v>
      </c>
      <c r="B6" s="26" t="s">
        <v>3</v>
      </c>
      <c r="C6" s="26" t="s">
        <v>4</v>
      </c>
      <c r="D6" s="27" t="s">
        <v>5</v>
      </c>
      <c r="E6" s="28" t="s">
        <v>6</v>
      </c>
      <c r="F6" s="28" t="s">
        <v>7</v>
      </c>
      <c r="G6" s="28" t="s">
        <v>8</v>
      </c>
      <c r="H6" s="29" t="s">
        <v>9</v>
      </c>
      <c r="I6" s="29" t="s">
        <v>10</v>
      </c>
      <c r="J6" s="29" t="s">
        <v>11</v>
      </c>
      <c r="K6" s="29" t="s">
        <v>12</v>
      </c>
    </row>
    <row r="7" spans="1:11" ht="50.25" customHeight="1" x14ac:dyDescent="0.25">
      <c r="A7" s="26"/>
      <c r="B7" s="26"/>
      <c r="C7" s="26"/>
      <c r="D7" s="27"/>
      <c r="E7" s="28"/>
      <c r="F7" s="28"/>
      <c r="G7" s="28"/>
      <c r="H7" s="29"/>
      <c r="I7" s="29"/>
      <c r="J7" s="29"/>
      <c r="K7" s="29"/>
    </row>
    <row r="8" spans="1:11" ht="123" customHeight="1" x14ac:dyDescent="0.25">
      <c r="A8" s="9">
        <v>1</v>
      </c>
      <c r="B8" s="10" t="s">
        <v>22</v>
      </c>
      <c r="C8" s="10" t="s">
        <v>23</v>
      </c>
      <c r="D8" s="15" t="s">
        <v>15</v>
      </c>
      <c r="E8" s="14">
        <v>1</v>
      </c>
      <c r="F8" s="16">
        <v>3739456</v>
      </c>
      <c r="G8" s="11">
        <f>E8*F8</f>
        <v>3739456</v>
      </c>
      <c r="H8" s="12" t="s">
        <v>13</v>
      </c>
      <c r="I8" s="12" t="s">
        <v>26</v>
      </c>
      <c r="J8" s="9" t="s">
        <v>25</v>
      </c>
      <c r="K8" s="12">
        <v>0</v>
      </c>
    </row>
    <row r="9" spans="1:11" ht="45.75" customHeight="1" x14ac:dyDescent="0.25">
      <c r="A9" s="13"/>
      <c r="B9" s="13"/>
      <c r="C9" s="13" t="s">
        <v>14</v>
      </c>
      <c r="D9" s="4"/>
      <c r="E9" s="4"/>
      <c r="F9" s="3"/>
      <c r="G9" s="4">
        <f>SUM(G8:G8)</f>
        <v>3739456</v>
      </c>
      <c r="H9" s="8"/>
      <c r="I9" s="8"/>
      <c r="J9" s="8"/>
      <c r="K9" s="8"/>
    </row>
    <row r="11" spans="1:11" ht="386.25" customHeight="1" x14ac:dyDescent="0.25">
      <c r="A11" s="17"/>
      <c r="B11" s="31" t="s">
        <v>24</v>
      </c>
      <c r="C11" s="31"/>
      <c r="D11" s="31"/>
      <c r="E11" s="31"/>
      <c r="F11" s="31"/>
      <c r="G11" s="31"/>
      <c r="H11" s="32"/>
      <c r="I11" s="32"/>
      <c r="J11" s="33"/>
    </row>
    <row r="12" spans="1:11" x14ac:dyDescent="0.25">
      <c r="A12" s="17"/>
      <c r="B12" s="17"/>
      <c r="C12" s="17"/>
      <c r="D12" s="17"/>
      <c r="E12" s="17"/>
      <c r="F12" s="17"/>
      <c r="G12" s="17"/>
    </row>
    <row r="13" spans="1:11" ht="18" customHeight="1" x14ac:dyDescent="0.25">
      <c r="A13" s="17"/>
      <c r="B13" s="17"/>
      <c r="C13" s="17"/>
      <c r="D13" s="17"/>
      <c r="E13" s="17"/>
      <c r="F13" s="17"/>
      <c r="G13" s="17"/>
    </row>
    <row r="14" spans="1:11" ht="15" customHeight="1" x14ac:dyDescent="0.25">
      <c r="A14" s="17"/>
      <c r="B14" s="30" t="s">
        <v>16</v>
      </c>
      <c r="C14" s="30"/>
      <c r="D14" s="18"/>
      <c r="E14" s="18"/>
      <c r="F14" s="17"/>
      <c r="G14" s="19"/>
    </row>
    <row r="15" spans="1:11" ht="12.75" customHeight="1" x14ac:dyDescent="0.25">
      <c r="A15" s="17"/>
      <c r="B15" s="20"/>
      <c r="C15" s="20"/>
      <c r="D15" s="17"/>
      <c r="E15" s="21"/>
      <c r="F15" s="17"/>
      <c r="G15" s="17"/>
    </row>
    <row r="16" spans="1:11" ht="15" hidden="1" customHeight="1" x14ac:dyDescent="0.25">
      <c r="A16" s="17"/>
      <c r="B16" s="30" t="s">
        <v>17</v>
      </c>
      <c r="C16" s="30"/>
      <c r="D16" s="17"/>
      <c r="E16" s="17"/>
      <c r="F16" s="17"/>
      <c r="G16" s="17"/>
    </row>
    <row r="17" spans="1:7" x14ac:dyDescent="0.25">
      <c r="A17" s="17"/>
      <c r="B17" s="20"/>
      <c r="C17" s="20"/>
      <c r="D17" s="17"/>
      <c r="E17" s="17"/>
      <c r="F17" s="17"/>
      <c r="G17" s="17"/>
    </row>
    <row r="18" spans="1:7" x14ac:dyDescent="0.25">
      <c r="A18" s="17"/>
      <c r="B18" s="22" t="s">
        <v>18</v>
      </c>
      <c r="C18" s="22" t="s">
        <v>19</v>
      </c>
      <c r="D18" s="17"/>
      <c r="E18" s="17"/>
      <c r="F18" s="17"/>
      <c r="G18" s="17"/>
    </row>
    <row r="19" spans="1:7" x14ac:dyDescent="0.25">
      <c r="A19" s="17"/>
      <c r="B19" s="20"/>
      <c r="C19" s="20"/>
      <c r="D19" s="17"/>
      <c r="E19" s="17"/>
      <c r="F19" s="17"/>
      <c r="G19" s="17"/>
    </row>
    <row r="20" spans="1:7" x14ac:dyDescent="0.25">
      <c r="A20" s="17"/>
      <c r="B20" s="23" t="s">
        <v>20</v>
      </c>
      <c r="C20" s="24" t="s">
        <v>21</v>
      </c>
      <c r="D20" s="17"/>
      <c r="E20" s="17"/>
      <c r="F20" s="17"/>
      <c r="G20" s="17"/>
    </row>
  </sheetData>
  <autoFilter ref="A7:K9" xr:uid="{00000000-0009-0000-0000-000000000000}"/>
  <mergeCells count="15">
    <mergeCell ref="B16:C16"/>
    <mergeCell ref="B11:J11"/>
    <mergeCell ref="J6:J7"/>
    <mergeCell ref="K6:K7"/>
    <mergeCell ref="E6:E7"/>
    <mergeCell ref="B14:C14"/>
    <mergeCell ref="F2:I2"/>
    <mergeCell ref="A6:A7"/>
    <mergeCell ref="B6:B7"/>
    <mergeCell ref="C6:C7"/>
    <mergeCell ref="D6:D7"/>
    <mergeCell ref="F6:F7"/>
    <mergeCell ref="G6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Бухаева Ергали Сергалиевич</cp:lastModifiedBy>
  <cp:lastPrinted>2022-11-21T12:59:59Z</cp:lastPrinted>
  <dcterms:created xsi:type="dcterms:W3CDTF">2022-09-15T10:19:56Z</dcterms:created>
  <dcterms:modified xsi:type="dcterms:W3CDTF">2024-12-23T10:39:15Z</dcterms:modified>
</cp:coreProperties>
</file>